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1A11B2A1-18BD-45E7-A594-C8151AAF6141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Toc136386941" localSheetId="0">'00'!$B$12</definedName>
    <definedName name="_xlnm.Print_Titles" localSheetId="0">'00'!$1:$3</definedName>
    <definedName name="_xlnm.Print_Area" localSheetId="0">'00'!$A$1:$K$48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4" l="1"/>
  <c r="K27" i="4"/>
  <c r="K24" i="4"/>
  <c r="K21" i="4"/>
  <c r="K15" i="4"/>
  <c r="K10" i="4"/>
  <c r="K26" i="4"/>
  <c r="K23" i="4"/>
  <c r="K20" i="4"/>
  <c r="K18" i="4"/>
  <c r="K19" i="4"/>
  <c r="K14" i="4"/>
  <c r="K13" i="4"/>
  <c r="K9" i="4"/>
  <c r="K8" i="4"/>
  <c r="K7" i="4"/>
  <c r="K6" i="4"/>
  <c r="B21" i="4"/>
  <c r="B29" i="4" l="1"/>
  <c r="B10" i="4"/>
  <c r="B15" i="4"/>
  <c r="K33" i="4"/>
  <c r="K30" i="4" l="1"/>
  <c r="K31" i="4" s="1"/>
</calcChain>
</file>

<file path=xl/sharedStrings.xml><?xml version="1.0" encoding="utf-8"?>
<sst xmlns="http://schemas.openxmlformats.org/spreadsheetml/2006/main" count="58" uniqueCount="38">
  <si>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</si>
  <si>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</si>
  <si>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</si>
  <si>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</si>
  <si>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</si>
  <si>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</si>
  <si>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</si>
  <si>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</si>
  <si>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</si>
  <si>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</si>
  <si>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</si>
  <si>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</si>
  <si>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TAPIS ESSUIE-PIEDS</t>
  </si>
  <si>
    <t>RAGREAGE</t>
  </si>
  <si>
    <t>BATIMENT A</t>
  </si>
  <si>
    <t>REVETEMENT PVC</t>
  </si>
  <si>
    <t>REVETEMENTS TEXTILES DES PARTIES COMMUNES</t>
  </si>
  <si>
    <t>m²</t>
  </si>
  <si>
    <t xml:space="preserve">Quantité </t>
  </si>
  <si>
    <t>quantité</t>
  </si>
  <si>
    <t>MAISON</t>
  </si>
  <si>
    <t>Lot n°13 - REVETEMENTS SOLS SOUPLES</t>
  </si>
  <si>
    <t>13.01</t>
  </si>
  <si>
    <t>13.02</t>
  </si>
  <si>
    <t>13.03</t>
  </si>
  <si>
    <t>13.04</t>
  </si>
  <si>
    <t>Maisons : Pour l’ensemble des pièces des étages</t>
  </si>
  <si>
    <t>Plinthes bois</t>
  </si>
  <si>
    <t>Socles</t>
  </si>
  <si>
    <t>ml</t>
  </si>
  <si>
    <t xml:space="preserve">. Pour le sol des circulations du 1er et 2ème étage </t>
  </si>
  <si>
    <r>
      <t>. Pour le sol de l’escalier du RDC au 2</t>
    </r>
    <r>
      <rPr>
        <vertAlign val="superscript"/>
        <sz val="10"/>
        <color rgb="FF1F3864"/>
        <rFont val="Aptos"/>
        <family val="2"/>
      </rPr>
      <t>ème</t>
    </r>
    <r>
      <rPr>
        <sz val="10"/>
        <color rgb="FF1F3864"/>
        <rFont val="Aptos"/>
        <family val="2"/>
      </rPr>
      <t xml:space="preserve"> étage, y compris toutes les préconisations de conformité à la norme PMR avec nez de marches antidérapants,
   contremarche contrastées, bandes podotactiles</t>
    </r>
  </si>
  <si>
    <r>
      <t>. Pour les circulations communes du 1</t>
    </r>
    <r>
      <rPr>
        <i/>
        <vertAlign val="superscript"/>
        <sz val="9"/>
        <color rgb="FF1F3864"/>
        <rFont val="Arial Nova Cond"/>
        <family val="2"/>
      </rPr>
      <t>er</t>
    </r>
    <r>
      <rPr>
        <i/>
        <sz val="9"/>
        <color rgb="FF1F3864"/>
        <rFont val="Arial Nova Cond"/>
        <family val="2"/>
      </rPr>
      <t xml:space="preserve"> et 2</t>
    </r>
    <r>
      <rPr>
        <i/>
        <vertAlign val="superscript"/>
        <sz val="9"/>
        <color rgb="FF1F3864"/>
        <rFont val="Arial Nova Cond"/>
        <family val="2"/>
      </rPr>
      <t>ème</t>
    </r>
    <r>
      <rPr>
        <i/>
        <sz val="9"/>
        <color rgb="FF1F3864"/>
        <rFont val="Arial Nova Cond"/>
        <family val="2"/>
      </rPr>
      <t xml:space="preserve"> étage </t>
    </r>
  </si>
  <si>
    <t xml:space="preserve">. Pour l’ensemble des sols PVC des logements du collectif et de la maison </t>
  </si>
  <si>
    <t>. Pour l’ensemble des locaux communs au RDC (local vélos, local poubelles)</t>
  </si>
  <si>
    <t>collectifs: Pour l’ensemble des sols des logements sauf les SDB du RDC qui sont en douche à l’italienne</t>
  </si>
  <si>
    <t>ens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</si>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</sst>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  <numFmt numFmtId="166" formatCode="#,##0.00_ ;\-#,##0.00\ "/>
  </numFmts>
  <fonts count="28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i/>
      <sz val="14"/>
      <color theme="4" tint="-0.499984740745262"/>
      <name val="Aptos"/>
      <family val="2"/>
    </font>
    <font>
      <sz val="10"/>
      <color rgb="FF1F3864"/>
      <name val="Aptos"/>
      <family val="2"/>
    </font>
    <font>
      <vertAlign val="superscript"/>
      <sz val="10"/>
      <color rgb="FF1F3864"/>
      <name val="Aptos"/>
      <family val="2"/>
    </font>
    <font>
      <i/>
      <sz val="9"/>
      <color rgb="FF1F3864"/>
      <name val="Arial Nova Cond"/>
      <family val="2"/>
    </font>
    <font>
      <i/>
      <vertAlign val="superscript"/>
      <sz val="9"/>
      <color rgb="FF1F3864"/>
      <name val="Arial Nova Cond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rgb="FF000000"/>
      </right>
      <top style="thin">
        <color indexed="64"/>
      </top>
      <bottom/>
      <diagonal/>
    </border>
    <border>
      <left style="hair">
        <color indexed="64"/>
      </left>
      <right style="hair">
        <color rgb="FF000000"/>
      </right>
      <top/>
      <bottom/>
      <diagonal/>
    </border>
    <border>
      <left style="hair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indexed="64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rgb="FF00000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rgb="FF000000"/>
      </right>
      <top/>
      <bottom style="hair">
        <color indexed="64"/>
      </bottom>
      <diagonal/>
    </border>
    <border>
      <left style="hair">
        <color rgb="FF000000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indexed="64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6" fillId="0" borderId="0" applyFont="0" applyFill="0" applyBorder="0" applyAlignment="0" applyProtection="0"/>
  </cellStyleXfs>
  <cellXfs count="141">
    <xf numFmtId="0" fontId="0" fillId="0" borderId="0" xfId="0">
      <alignment vertical="top"/>
    </xf>
    <xf numFmtId="0" fontId="18" fillId="0" borderId="0" xfId="0" applyFont="1">
      <alignment vertical="top"/>
    </xf>
    <xf numFmtId="0" fontId="17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4" fontId="17" fillId="0" borderId="8" xfId="48" applyFont="1" applyFill="1" applyBorder="1" applyAlignment="1" applyProtection="1">
      <alignment horizontal="center" vertical="center"/>
    </xf>
    <xf numFmtId="0" fontId="19" fillId="4" borderId="12" xfId="0" applyFont="1" applyFill="1" applyBorder="1" applyAlignment="1">
      <alignment horizontal="center" vertical="center" wrapText="1"/>
    </xf>
    <xf numFmtId="0" fontId="19" fillId="4" borderId="36" xfId="0" applyFont="1" applyFill="1" applyBorder="1" applyAlignment="1">
      <alignment horizontal="center" vertical="center" wrapText="1"/>
    </xf>
    <xf numFmtId="164" fontId="19" fillId="4" borderId="7" xfId="0" applyNumberFormat="1" applyFont="1" applyFill="1" applyBorder="1" applyAlignment="1">
      <alignment horizontal="center" vertical="center" wrapText="1"/>
    </xf>
    <xf numFmtId="165" fontId="19" fillId="4" borderId="7" xfId="0" applyNumberFormat="1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4" fontId="19" fillId="4" borderId="28" xfId="48" applyFont="1" applyFill="1" applyBorder="1" applyAlignment="1" applyProtection="1">
      <alignment horizontal="center" vertical="center" wrapText="1"/>
    </xf>
    <xf numFmtId="0" fontId="19" fillId="0" borderId="0" xfId="0" applyFont="1">
      <alignment vertical="top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8" fillId="0" borderId="12" xfId="0" applyFont="1" applyBorder="1" applyAlignment="1">
      <alignment horizontal="center" vertical="top"/>
    </xf>
    <xf numFmtId="0" fontId="18" fillId="0" borderId="37" xfId="0" applyFont="1" applyBorder="1" applyAlignment="1">
      <alignment horizontal="center" vertical="top"/>
    </xf>
    <xf numFmtId="164" fontId="18" fillId="0" borderId="7" xfId="0" applyNumberFormat="1" applyFont="1" applyBorder="1" applyAlignment="1">
      <alignment horizontal="right" vertical="top"/>
    </xf>
    <xf numFmtId="165" fontId="18" fillId="0" borderId="7" xfId="0" applyNumberFormat="1" applyFont="1" applyBorder="1" applyAlignment="1">
      <alignment horizontal="right" vertical="top"/>
    </xf>
    <xf numFmtId="0" fontId="18" fillId="0" borderId="43" xfId="0" applyFont="1" applyBorder="1" applyAlignment="1">
      <alignment horizontal="center" vertical="top"/>
    </xf>
    <xf numFmtId="164" fontId="18" fillId="0" borderId="0" xfId="0" applyNumberFormat="1" applyFont="1" applyAlignment="1">
      <alignment horizontal="right" vertical="top"/>
    </xf>
    <xf numFmtId="44" fontId="18" fillId="0" borderId="28" xfId="48" applyFont="1" applyFill="1" applyBorder="1" applyAlignment="1" applyProtection="1">
      <alignment horizontal="right" vertical="top"/>
      <protection locked="0"/>
    </xf>
    <xf numFmtId="49" fontId="20" fillId="0" borderId="24" xfId="0" applyNumberFormat="1" applyFont="1" applyBorder="1">
      <alignment vertical="top"/>
    </xf>
    <xf numFmtId="49" fontId="20" fillId="0" borderId="25" xfId="0" applyNumberFormat="1" applyFont="1" applyBorder="1">
      <alignment vertical="top"/>
    </xf>
    <xf numFmtId="0" fontId="21" fillId="0" borderId="27" xfId="0" applyFont="1" applyBorder="1" applyAlignment="1">
      <alignment horizontal="center" vertical="top"/>
    </xf>
    <xf numFmtId="0" fontId="21" fillId="0" borderId="38" xfId="0" applyFont="1" applyBorder="1" applyAlignment="1">
      <alignment horizontal="center" vertical="top"/>
    </xf>
    <xf numFmtId="4" fontId="21" fillId="0" borderId="26" xfId="0" applyNumberFormat="1" applyFont="1" applyBorder="1" applyAlignment="1">
      <alignment horizontal="right" vertical="top"/>
    </xf>
    <xf numFmtId="165" fontId="21" fillId="0" borderId="26" xfId="0" applyNumberFormat="1" applyFont="1" applyBorder="1" applyAlignment="1">
      <alignment horizontal="right" vertical="top"/>
    </xf>
    <xf numFmtId="0" fontId="21" fillId="0" borderId="41" xfId="0" applyFont="1" applyBorder="1" applyAlignment="1">
      <alignment horizontal="center" vertical="top"/>
    </xf>
    <xf numFmtId="4" fontId="21" fillId="0" borderId="25" xfId="0" applyNumberFormat="1" applyFont="1" applyBorder="1" applyAlignment="1">
      <alignment horizontal="right" vertical="top"/>
    </xf>
    <xf numFmtId="44" fontId="21" fillId="0" borderId="29" xfId="48" applyFont="1" applyFill="1" applyBorder="1" applyAlignment="1" applyProtection="1">
      <alignment horizontal="right" vertical="top"/>
      <protection locked="0"/>
    </xf>
    <xf numFmtId="0" fontId="21" fillId="0" borderId="0" xfId="0" applyFont="1">
      <alignment vertical="top"/>
    </xf>
    <xf numFmtId="49" fontId="18" fillId="0" borderId="24" xfId="0" applyNumberFormat="1" applyFont="1" applyBorder="1">
      <alignment vertical="top"/>
    </xf>
    <xf numFmtId="49" fontId="18" fillId="0" borderId="25" xfId="0" applyNumberFormat="1" applyFont="1" applyBorder="1">
      <alignment vertical="top"/>
    </xf>
    <xf numFmtId="0" fontId="18" fillId="0" borderId="27" xfId="0" applyFont="1" applyBorder="1" applyAlignment="1">
      <alignment horizontal="center" vertical="top"/>
    </xf>
    <xf numFmtId="0" fontId="18" fillId="0" borderId="39" xfId="0" applyFont="1" applyBorder="1" applyAlignment="1">
      <alignment horizontal="center" vertical="top"/>
    </xf>
    <xf numFmtId="4" fontId="18" fillId="0" borderId="26" xfId="0" applyNumberFormat="1" applyFont="1" applyBorder="1" applyAlignment="1">
      <alignment horizontal="right" vertical="top"/>
    </xf>
    <xf numFmtId="44" fontId="18" fillId="0" borderId="29" xfId="48" applyFont="1" applyFill="1" applyBorder="1" applyAlignment="1" applyProtection="1">
      <alignment horizontal="right" vertical="top"/>
      <protection locked="0"/>
    </xf>
    <xf numFmtId="0" fontId="19" fillId="5" borderId="4" xfId="18" applyFont="1" applyFill="1" applyBorder="1" applyAlignment="1">
      <alignment horizontal="right" vertical="top" wrapText="1"/>
    </xf>
    <xf numFmtId="49" fontId="19" fillId="5" borderId="3" xfId="18" applyNumberFormat="1" applyFont="1" applyFill="1" applyBorder="1">
      <alignment horizontal="left" vertical="top" wrapText="1"/>
    </xf>
    <xf numFmtId="0" fontId="19" fillId="5" borderId="3" xfId="0" applyFont="1" applyFill="1" applyBorder="1" applyAlignment="1">
      <alignment horizontal="center" vertical="top"/>
    </xf>
    <xf numFmtId="0" fontId="19" fillId="5" borderId="3" xfId="0" applyFont="1" applyFill="1" applyBorder="1" applyAlignment="1">
      <alignment horizontal="right" vertical="top"/>
    </xf>
    <xf numFmtId="165" fontId="19" fillId="5" borderId="3" xfId="0" applyNumberFormat="1" applyFont="1" applyFill="1" applyBorder="1" applyAlignment="1">
      <alignment horizontal="right" vertical="top"/>
    </xf>
    <xf numFmtId="165" fontId="19" fillId="5" borderId="31" xfId="0" applyNumberFormat="1" applyFont="1" applyFill="1" applyBorder="1" applyAlignment="1">
      <alignment horizontal="right" vertical="top"/>
    </xf>
    <xf numFmtId="44" fontId="19" fillId="5" borderId="30" xfId="48" applyFont="1" applyFill="1" applyBorder="1" applyAlignment="1" applyProtection="1">
      <alignment horizontal="right" vertical="top"/>
      <protection locked="0"/>
    </xf>
    <xf numFmtId="0" fontId="18" fillId="0" borderId="6" xfId="2" applyFont="1" applyFill="1" applyBorder="1">
      <alignment horizontal="left" vertical="top" wrapText="1"/>
    </xf>
    <xf numFmtId="49" fontId="18" fillId="0" borderId="0" xfId="27" applyFont="1" applyFill="1">
      <alignment horizontal="left" vertical="top" wrapText="1"/>
    </xf>
    <xf numFmtId="0" fontId="18" fillId="0" borderId="12" xfId="0" applyFont="1" applyBorder="1" applyAlignment="1" applyProtection="1">
      <alignment horizontal="center" vertical="top"/>
      <protection locked="0"/>
    </xf>
    <xf numFmtId="0" fontId="18" fillId="0" borderId="40" xfId="0" applyFont="1" applyBorder="1" applyAlignment="1" applyProtection="1">
      <alignment horizontal="center" vertical="top"/>
      <protection locked="0"/>
    </xf>
    <xf numFmtId="4" fontId="18" fillId="0" borderId="7" xfId="0" applyNumberFormat="1" applyFont="1" applyBorder="1" applyAlignment="1">
      <alignment horizontal="right" vertical="top"/>
    </xf>
    <xf numFmtId="165" fontId="18" fillId="0" borderId="7" xfId="0" applyNumberFormat="1" applyFont="1" applyBorder="1" applyAlignment="1" applyProtection="1">
      <alignment horizontal="right" vertical="top"/>
      <protection locked="0"/>
    </xf>
    <xf numFmtId="0" fontId="18" fillId="0" borderId="40" xfId="0" applyFont="1" applyBorder="1" applyAlignment="1">
      <alignment horizontal="center" vertical="top"/>
    </xf>
    <xf numFmtId="0" fontId="18" fillId="0" borderId="41" xfId="0" applyFont="1" applyBorder="1" applyAlignment="1">
      <alignment horizontal="center" vertical="top"/>
    </xf>
    <xf numFmtId="165" fontId="18" fillId="0" borderId="26" xfId="0" applyNumberFormat="1" applyFont="1" applyBorder="1" applyAlignment="1">
      <alignment horizontal="right" vertical="top"/>
    </xf>
    <xf numFmtId="49" fontId="18" fillId="0" borderId="32" xfId="0" applyNumberFormat="1" applyFont="1" applyBorder="1">
      <alignment vertical="top"/>
    </xf>
    <xf numFmtId="49" fontId="19" fillId="0" borderId="33" xfId="0" applyNumberFormat="1" applyFont="1" applyBorder="1">
      <alignment vertical="top"/>
    </xf>
    <xf numFmtId="0" fontId="18" fillId="0" borderId="32" xfId="0" applyFont="1" applyBorder="1" applyAlignment="1">
      <alignment horizontal="center" vertical="top"/>
    </xf>
    <xf numFmtId="0" fontId="18" fillId="0" borderId="42" xfId="0" applyFont="1" applyBorder="1" applyAlignment="1">
      <alignment horizontal="center" vertical="top"/>
    </xf>
    <xf numFmtId="4" fontId="18" fillId="0" borderId="33" xfId="0" applyNumberFormat="1" applyFont="1" applyBorder="1" applyAlignment="1">
      <alignment horizontal="right" vertical="top"/>
    </xf>
    <xf numFmtId="165" fontId="18" fillId="0" borderId="34" xfId="0" applyNumberFormat="1" applyFont="1" applyBorder="1" applyAlignment="1">
      <alignment horizontal="right" vertical="top"/>
    </xf>
    <xf numFmtId="0" fontId="19" fillId="0" borderId="17" xfId="18" applyFont="1" applyFill="1" applyBorder="1" applyAlignment="1">
      <alignment horizontal="right" vertical="top" wrapText="1"/>
    </xf>
    <xf numFmtId="49" fontId="19" fillId="0" borderId="17" xfId="18" applyNumberFormat="1" applyFont="1" applyFill="1" applyBorder="1">
      <alignment horizontal="left" vertical="top" wrapText="1"/>
    </xf>
    <xf numFmtId="0" fontId="19" fillId="0" borderId="17" xfId="0" applyFont="1" applyBorder="1" applyAlignment="1">
      <alignment horizontal="center" vertical="top"/>
    </xf>
    <xf numFmtId="0" fontId="19" fillId="0" borderId="17" xfId="0" applyFont="1" applyBorder="1" applyAlignment="1">
      <alignment horizontal="right" vertical="top"/>
    </xf>
    <xf numFmtId="165" fontId="19" fillId="0" borderId="17" xfId="0" applyNumberFormat="1" applyFont="1" applyBorder="1" applyAlignment="1">
      <alignment horizontal="right" vertical="top"/>
    </xf>
    <xf numFmtId="44" fontId="19" fillId="0" borderId="0" xfId="48" applyFont="1" applyFill="1" applyBorder="1" applyAlignment="1" applyProtection="1">
      <alignment horizontal="right" vertical="top"/>
      <protection locked="0"/>
    </xf>
    <xf numFmtId="166" fontId="18" fillId="0" borderId="0" xfId="0" applyNumberFormat="1" applyFont="1">
      <alignment vertical="top"/>
    </xf>
    <xf numFmtId="165" fontId="18" fillId="0" borderId="0" xfId="0" applyNumberFormat="1" applyFont="1">
      <alignment vertical="top"/>
    </xf>
    <xf numFmtId="44" fontId="19" fillId="0" borderId="35" xfId="48" applyFont="1" applyFill="1" applyBorder="1" applyAlignment="1" applyProtection="1">
      <alignment vertical="top"/>
    </xf>
    <xf numFmtId="44" fontId="19" fillId="0" borderId="20" xfId="48" applyFont="1" applyFill="1" applyBorder="1" applyAlignment="1" applyProtection="1">
      <alignment vertical="top"/>
    </xf>
    <xf numFmtId="49" fontId="19" fillId="0" borderId="0" xfId="0" applyNumberFormat="1" applyFont="1">
      <alignment vertical="top"/>
    </xf>
    <xf numFmtId="44" fontId="19" fillId="0" borderId="8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vertical="top"/>
    </xf>
    <xf numFmtId="44" fontId="18" fillId="0" borderId="0" xfId="48" applyFont="1" applyFill="1" applyBorder="1" applyAlignment="1" applyProtection="1">
      <alignment horizontal="right" vertical="top"/>
    </xf>
    <xf numFmtId="0" fontId="18" fillId="0" borderId="10" xfId="0" applyFont="1" applyBorder="1">
      <alignment vertical="top"/>
    </xf>
    <xf numFmtId="0" fontId="18" fillId="0" borderId="12" xfId="0" applyFont="1" applyBorder="1">
      <alignment vertical="top"/>
    </xf>
    <xf numFmtId="49" fontId="18" fillId="0" borderId="10" xfId="0" applyNumberFormat="1" applyFont="1" applyBorder="1">
      <alignment vertical="top"/>
    </xf>
    <xf numFmtId="164" fontId="18" fillId="0" borderId="10" xfId="0" applyNumberFormat="1" applyFont="1" applyBorder="1">
      <alignment vertical="top"/>
    </xf>
    <xf numFmtId="165" fontId="18" fillId="0" borderId="10" xfId="0" applyNumberFormat="1" applyFont="1" applyBorder="1">
      <alignment vertical="top"/>
    </xf>
    <xf numFmtId="44" fontId="18" fillId="0" borderId="10" xfId="48" applyFont="1" applyFill="1" applyBorder="1" applyAlignment="1" applyProtection="1">
      <alignment vertical="top"/>
    </xf>
    <xf numFmtId="164" fontId="18" fillId="0" borderId="0" xfId="0" applyNumberFormat="1" applyFont="1">
      <alignment vertical="top"/>
    </xf>
    <xf numFmtId="49" fontId="22" fillId="0" borderId="0" xfId="0" applyNumberFormat="1" applyFont="1">
      <alignment vertical="top"/>
    </xf>
    <xf numFmtId="0" fontId="22" fillId="0" borderId="0" xfId="0" applyFont="1">
      <alignment vertical="top"/>
    </xf>
    <xf numFmtId="164" fontId="22" fillId="0" borderId="0" xfId="0" applyNumberFormat="1" applyFont="1">
      <alignment vertical="top"/>
    </xf>
    <xf numFmtId="165" fontId="22" fillId="0" borderId="0" xfId="0" applyNumberFormat="1" applyFont="1">
      <alignment vertical="top"/>
    </xf>
    <xf numFmtId="165" fontId="19" fillId="0" borderId="0" xfId="0" applyNumberFormat="1" applyFont="1">
      <alignment vertical="top"/>
    </xf>
    <xf numFmtId="44" fontId="19" fillId="0" borderId="0" xfId="48" applyFont="1" applyBorder="1" applyAlignment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165" fontId="23" fillId="0" borderId="0" xfId="0" applyNumberFormat="1" applyFont="1">
      <alignment vertical="top"/>
    </xf>
    <xf numFmtId="44" fontId="18" fillId="0" borderId="12" xfId="48" applyFont="1" applyFill="1" applyBorder="1" applyAlignment="1" applyProtection="1">
      <alignment vertical="top"/>
    </xf>
    <xf numFmtId="0" fontId="24" fillId="0" borderId="44" xfId="0" applyFont="1" applyBorder="1" applyAlignment="1">
      <alignment horizontal="justify" vertical="center"/>
    </xf>
    <xf numFmtId="0" fontId="24" fillId="0" borderId="0" xfId="0" applyFont="1">
      <alignment vertical="top"/>
    </xf>
    <xf numFmtId="0" fontId="18" fillId="0" borderId="46" xfId="0" applyFont="1" applyBorder="1" applyAlignment="1">
      <alignment horizontal="center" vertical="top"/>
    </xf>
    <xf numFmtId="44" fontId="18" fillId="0" borderId="46" xfId="48" applyFont="1" applyFill="1" applyBorder="1" applyAlignment="1" applyProtection="1">
      <alignment horizontal="right" vertical="top"/>
      <protection locked="0"/>
    </xf>
    <xf numFmtId="0" fontId="18" fillId="0" borderId="47" xfId="0" applyFont="1" applyBorder="1" applyAlignment="1">
      <alignment horizontal="center" vertical="top"/>
    </xf>
    <xf numFmtId="0" fontId="18" fillId="0" borderId="48" xfId="0" applyFont="1" applyBorder="1" applyAlignment="1">
      <alignment horizontal="center" vertical="top"/>
    </xf>
    <xf numFmtId="4" fontId="18" fillId="0" borderId="48" xfId="0" applyNumberFormat="1" applyFont="1" applyBorder="1" applyAlignment="1">
      <alignment horizontal="right" vertical="top"/>
    </xf>
    <xf numFmtId="44" fontId="18" fillId="0" borderId="48" xfId="48" applyFont="1" applyFill="1" applyBorder="1" applyAlignment="1" applyProtection="1">
      <alignment horizontal="right" vertical="top"/>
      <protection locked="0"/>
    </xf>
    <xf numFmtId="44" fontId="18" fillId="0" borderId="49" xfId="48" applyFont="1" applyFill="1" applyBorder="1" applyAlignment="1" applyProtection="1">
      <alignment horizontal="right" vertical="top"/>
      <protection locked="0"/>
    </xf>
    <xf numFmtId="44" fontId="18" fillId="0" borderId="50" xfId="48" applyFont="1" applyFill="1" applyBorder="1" applyAlignment="1" applyProtection="1">
      <alignment horizontal="right" vertical="top"/>
      <protection locked="0"/>
    </xf>
    <xf numFmtId="44" fontId="18" fillId="0" borderId="45" xfId="48" applyFont="1" applyFill="1" applyBorder="1" applyAlignment="1" applyProtection="1">
      <alignment horizontal="right" vertical="top"/>
      <protection locked="0"/>
    </xf>
    <xf numFmtId="44" fontId="18" fillId="0" borderId="47" xfId="48" applyFont="1" applyFill="1" applyBorder="1" applyAlignment="1" applyProtection="1">
      <alignment horizontal="right" vertical="top"/>
      <protection locked="0"/>
    </xf>
    <xf numFmtId="44" fontId="18" fillId="0" borderId="51" xfId="48" applyFont="1" applyFill="1" applyBorder="1" applyAlignment="1" applyProtection="1">
      <alignment horizontal="right" vertical="top"/>
      <protection locked="0"/>
    </xf>
    <xf numFmtId="44" fontId="18" fillId="0" borderId="52" xfId="48" applyFont="1" applyFill="1" applyBorder="1" applyAlignment="1" applyProtection="1">
      <alignment horizontal="right" vertical="top"/>
      <protection locked="0"/>
    </xf>
    <xf numFmtId="0" fontId="18" fillId="0" borderId="53" xfId="0" applyFont="1" applyBorder="1" applyAlignment="1">
      <alignment horizontal="center" vertical="top"/>
    </xf>
    <xf numFmtId="4" fontId="21" fillId="0" borderId="54" xfId="0" applyNumberFormat="1" applyFont="1" applyBorder="1" applyAlignment="1">
      <alignment horizontal="right" vertical="top"/>
    </xf>
    <xf numFmtId="165" fontId="21" fillId="0" borderId="54" xfId="0" applyNumberFormat="1" applyFont="1" applyBorder="1" applyAlignment="1">
      <alignment horizontal="right" vertical="top"/>
    </xf>
    <xf numFmtId="44" fontId="18" fillId="0" borderId="55" xfId="48" applyFont="1" applyFill="1" applyBorder="1" applyAlignment="1" applyProtection="1">
      <alignment horizontal="right" vertical="top"/>
      <protection locked="0"/>
    </xf>
    <xf numFmtId="4" fontId="21" fillId="0" borderId="56" xfId="0" applyNumberFormat="1" applyFont="1" applyBorder="1" applyAlignment="1">
      <alignment horizontal="right" vertical="top"/>
    </xf>
    <xf numFmtId="0" fontId="18" fillId="6" borderId="45" xfId="0" applyFont="1" applyFill="1" applyBorder="1" applyAlignment="1">
      <alignment horizontal="center" vertical="top"/>
    </xf>
    <xf numFmtId="0" fontId="18" fillId="6" borderId="46" xfId="0" applyFont="1" applyFill="1" applyBorder="1" applyAlignment="1">
      <alignment horizontal="center" vertical="top"/>
    </xf>
    <xf numFmtId="4" fontId="18" fillId="6" borderId="46" xfId="0" applyNumberFormat="1" applyFont="1" applyFill="1" applyBorder="1" applyAlignment="1">
      <alignment horizontal="right" vertical="top"/>
    </xf>
    <xf numFmtId="44" fontId="18" fillId="6" borderId="49" xfId="48" applyFont="1" applyFill="1" applyBorder="1" applyAlignment="1" applyProtection="1">
      <alignment horizontal="right" vertical="top"/>
      <protection locked="0"/>
    </xf>
    <xf numFmtId="49" fontId="21" fillId="0" borderId="24" xfId="0" applyNumberFormat="1" applyFont="1" applyBorder="1">
      <alignment vertical="top"/>
    </xf>
    <xf numFmtId="44" fontId="18" fillId="6" borderId="47" xfId="48" applyFont="1" applyFill="1" applyBorder="1" applyAlignment="1" applyProtection="1">
      <alignment horizontal="right" vertical="top"/>
      <protection locked="0"/>
    </xf>
    <xf numFmtId="0" fontId="18" fillId="6" borderId="48" xfId="0" applyFont="1" applyFill="1" applyBorder="1" applyAlignment="1">
      <alignment horizontal="center" vertical="top"/>
    </xf>
    <xf numFmtId="44" fontId="18" fillId="6" borderId="48" xfId="48" applyFont="1" applyFill="1" applyBorder="1" applyAlignment="1" applyProtection="1">
      <alignment horizontal="right" vertical="top"/>
      <protection locked="0"/>
    </xf>
    <xf numFmtId="44" fontId="18" fillId="6" borderId="50" xfId="48" applyFont="1" applyFill="1" applyBorder="1" applyAlignment="1" applyProtection="1">
      <alignment horizontal="right" vertical="top"/>
      <protection locked="0"/>
    </xf>
    <xf numFmtId="44" fontId="18" fillId="6" borderId="27" xfId="48" applyFont="1" applyFill="1" applyBorder="1" applyAlignment="1" applyProtection="1">
      <alignment horizontal="right" vertical="top"/>
      <protection locked="0"/>
    </xf>
    <xf numFmtId="0" fontId="18" fillId="6" borderId="39" xfId="0" applyFont="1" applyFill="1" applyBorder="1" applyAlignment="1">
      <alignment horizontal="center" vertical="top"/>
    </xf>
    <xf numFmtId="4" fontId="21" fillId="6" borderId="26" xfId="0" applyNumberFormat="1" applyFont="1" applyFill="1" applyBorder="1" applyAlignment="1">
      <alignment horizontal="right" vertical="top"/>
    </xf>
    <xf numFmtId="165" fontId="21" fillId="6" borderId="26" xfId="0" applyNumberFormat="1" applyFont="1" applyFill="1" applyBorder="1" applyAlignment="1">
      <alignment horizontal="right" vertical="top"/>
    </xf>
    <xf numFmtId="0" fontId="17" fillId="0" borderId="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49" fontId="19" fillId="4" borderId="6" xfId="0" applyNumberFormat="1" applyFont="1" applyFill="1" applyBorder="1" applyAlignment="1">
      <alignment horizontal="center" vertical="center"/>
    </xf>
    <xf numFmtId="49" fontId="19" fillId="4" borderId="19" xfId="0" applyNumberFormat="1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49" fontId="18" fillId="0" borderId="9" xfId="0" applyNumberFormat="1" applyFont="1" applyBorder="1">
      <alignment vertical="top"/>
    </xf>
    <xf numFmtId="0" fontId="18" fillId="0" borderId="10" xfId="0" applyFont="1" applyBorder="1">
      <alignment vertical="top"/>
    </xf>
    <xf numFmtId="0" fontId="18" fillId="0" borderId="11" xfId="0" applyFont="1" applyBorder="1">
      <alignment vertical="top"/>
    </xf>
    <xf numFmtId="0" fontId="18" fillId="0" borderId="12" xfId="0" applyFont="1" applyBorder="1">
      <alignment vertical="top"/>
    </xf>
    <xf numFmtId="0" fontId="18" fillId="0" borderId="0" xfId="0" applyFont="1">
      <alignment vertical="top"/>
    </xf>
    <xf numFmtId="0" fontId="18" fillId="0" borderId="13" xfId="0" applyFont="1" applyBorder="1">
      <alignment vertical="top"/>
    </xf>
    <xf numFmtId="0" fontId="18" fillId="0" borderId="14" xfId="0" applyFont="1" applyBorder="1">
      <alignment vertical="top"/>
    </xf>
    <xf numFmtId="0" fontId="18" fillId="0" borderId="15" xfId="0" applyFont="1" applyBorder="1">
      <alignment vertical="top"/>
    </xf>
    <xf numFmtId="0" fontId="18" fillId="0" borderId="16" xfId="0" applyFont="1" applyBorder="1">
      <alignment vertical="top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</xdr:colOff>
      <xdr:row>0</xdr:row>
      <xdr:rowOff>78440</xdr:rowOff>
    </xdr:from>
    <xdr:to>
      <xdr:col>1</xdr:col>
      <xdr:colOff>414618</xdr:colOff>
      <xdr:row>1</xdr:row>
      <xdr:rowOff>168088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CA8D296-BA67-17B1-9195-62ACE7E16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" y="78440"/>
          <a:ext cx="1008530" cy="1008530"/>
        </a:xfrm>
        <a:prstGeom prst="rect">
          <a:avLst/>
        </a:prstGeom>
      </xdr:spPr>
    </xdr:pic>
    <xdr:clientData/>
  </xdr:twoCellAnchor>
  <xdr:twoCellAnchor editAs="oneCell">
    <xdr:from>
      <xdr:col>9</xdr:col>
      <xdr:colOff>22412</xdr:colOff>
      <xdr:row>0</xdr:row>
      <xdr:rowOff>67235</xdr:rowOff>
    </xdr:from>
    <xdr:to>
      <xdr:col>10</xdr:col>
      <xdr:colOff>638736</xdr:colOff>
      <xdr:row>0</xdr:row>
      <xdr:rowOff>847745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C97582F-0FC2-B90E-5EFD-3E4771E89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206" y="67235"/>
          <a:ext cx="1445559" cy="780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M64"/>
  <sheetViews>
    <sheetView showGridLines="0" tabSelected="1" topLeftCell="C6" zoomScale="96" zoomScaleNormal="96" zoomScaleSheetLayoutView="100" workbookViewId="0">
      <selection activeCell="K30" sqref="K30"/>
    </sheetView>
  </sheetViews>
  <sheetFormatPr baseColWidth="10" defaultColWidth="11.44140625" defaultRowHeight="13.8" x14ac:dyDescent="0.25"/>
  <cols>
    <col min="1" max="1" width="9.6640625" style="13" customWidth="1"/>
    <col min="2" max="2" width="128.5546875" style="13" customWidth="1"/>
    <col min="3" max="3" width="4.6640625" style="74" customWidth="1"/>
    <col min="4" max="4" width="9.33203125" style="1" customWidth="1"/>
    <col min="5" max="5" width="12.44140625" style="79" customWidth="1"/>
    <col min="6" max="6" width="12.44140625" style="66" customWidth="1"/>
    <col min="7" max="7" width="4.6640625" style="74" customWidth="1"/>
    <col min="8" max="8" width="11.33203125" style="1" customWidth="1"/>
    <col min="9" max="9" width="12.44140625" style="79" customWidth="1"/>
    <col min="10" max="10" width="12.44140625" style="66" customWidth="1"/>
    <col min="11" max="11" width="12.44140625" style="90" customWidth="1"/>
    <col min="12" max="16384" width="11.44140625" style="1"/>
  </cols>
  <sheetData>
    <row r="1" spans="1:11" ht="72.75" customHeight="1" x14ac:dyDescent="0.25">
      <c r="A1" s="123" t="s">
        <v>21</v>
      </c>
      <c r="B1" s="124"/>
      <c r="C1" s="124"/>
      <c r="D1" s="124"/>
      <c r="E1" s="124"/>
      <c r="F1" s="124"/>
      <c r="G1" s="124"/>
      <c r="H1" s="124"/>
      <c r="I1" s="124"/>
      <c r="J1" s="124"/>
      <c r="K1" s="125"/>
    </row>
    <row r="2" spans="1:11" ht="15.75" customHeight="1" x14ac:dyDescent="0.25">
      <c r="A2" s="2"/>
      <c r="B2" s="3"/>
      <c r="C2" s="128" t="s">
        <v>14</v>
      </c>
      <c r="D2" s="129"/>
      <c r="E2" s="130"/>
      <c r="F2" s="131"/>
      <c r="G2" s="128" t="s">
        <v>20</v>
      </c>
      <c r="H2" s="129"/>
      <c r="I2" s="130"/>
      <c r="J2" s="131"/>
      <c r="K2" s="4"/>
    </row>
    <row r="3" spans="1:11" s="11" customFormat="1" ht="27.6" x14ac:dyDescent="0.25">
      <c r="A3" s="126" t="s">
        <v>5</v>
      </c>
      <c r="B3" s="127"/>
      <c r="C3" s="5" t="s">
        <v>0</v>
      </c>
      <c r="D3" s="6" t="s">
        <v>19</v>
      </c>
      <c r="E3" s="7" t="s">
        <v>1</v>
      </c>
      <c r="F3" s="8" t="s">
        <v>2</v>
      </c>
      <c r="G3" s="5" t="s">
        <v>0</v>
      </c>
      <c r="H3" s="9" t="s">
        <v>18</v>
      </c>
      <c r="I3" s="7" t="s">
        <v>1</v>
      </c>
      <c r="J3" s="8" t="s">
        <v>2</v>
      </c>
      <c r="K3" s="10" t="s">
        <v>3</v>
      </c>
    </row>
    <row r="4" spans="1:11" x14ac:dyDescent="0.25">
      <c r="A4" s="12"/>
      <c r="C4" s="14"/>
      <c r="D4" s="15"/>
      <c r="E4" s="16"/>
      <c r="F4" s="17"/>
      <c r="G4" s="14"/>
      <c r="H4" s="18"/>
      <c r="I4" s="19"/>
      <c r="J4" s="17"/>
      <c r="K4" s="20"/>
    </row>
    <row r="5" spans="1:11" s="30" customFormat="1" ht="15.6" x14ac:dyDescent="0.25">
      <c r="A5" s="21" t="s">
        <v>22</v>
      </c>
      <c r="B5" s="22" t="s">
        <v>15</v>
      </c>
      <c r="C5" s="23"/>
      <c r="D5" s="24"/>
      <c r="E5" s="25"/>
      <c r="F5" s="26"/>
      <c r="G5" s="23"/>
      <c r="H5" s="27"/>
      <c r="I5" s="28"/>
      <c r="J5" s="26"/>
      <c r="K5" s="29"/>
    </row>
    <row r="6" spans="1:11" s="30" customFormat="1" ht="15.6" x14ac:dyDescent="0.25">
      <c r="A6" s="21"/>
      <c r="B6" s="91" t="s">
        <v>26</v>
      </c>
      <c r="C6" s="110"/>
      <c r="D6" s="111"/>
      <c r="E6" s="112"/>
      <c r="F6" s="113"/>
      <c r="G6" s="101" t="s">
        <v>17</v>
      </c>
      <c r="H6" s="93">
        <v>40.479999999999997</v>
      </c>
      <c r="I6" s="94"/>
      <c r="J6" s="99"/>
      <c r="K6" s="103">
        <f>ROUND(I6*J6,2)</f>
        <v>0</v>
      </c>
    </row>
    <row r="7" spans="1:11" s="30" customFormat="1" ht="15.6" x14ac:dyDescent="0.25">
      <c r="A7" s="21"/>
      <c r="B7" s="91" t="s">
        <v>35</v>
      </c>
      <c r="C7" s="95" t="s">
        <v>17</v>
      </c>
      <c r="D7" s="96">
        <v>636.07000000000005</v>
      </c>
      <c r="E7" s="97"/>
      <c r="F7" s="100"/>
      <c r="G7" s="115"/>
      <c r="H7" s="116"/>
      <c r="I7" s="117"/>
      <c r="J7" s="118"/>
      <c r="K7" s="104">
        <f>ROUND(E7*F7,2)</f>
        <v>0</v>
      </c>
    </row>
    <row r="8" spans="1:11" s="30" customFormat="1" ht="15.6" x14ac:dyDescent="0.25">
      <c r="A8" s="114"/>
      <c r="B8" s="91" t="s">
        <v>27</v>
      </c>
      <c r="C8" s="95" t="s">
        <v>29</v>
      </c>
      <c r="D8" s="96">
        <v>653</v>
      </c>
      <c r="E8" s="97"/>
      <c r="F8" s="100"/>
      <c r="G8" s="102" t="s">
        <v>29</v>
      </c>
      <c r="H8" s="96">
        <v>96.5</v>
      </c>
      <c r="I8" s="98"/>
      <c r="J8" s="100"/>
      <c r="K8" s="104">
        <f>ROUND(E8*F8,2)+ROUND(I8*J8,2)</f>
        <v>0</v>
      </c>
    </row>
    <row r="9" spans="1:11" s="30" customFormat="1" ht="16.2" thickBot="1" x14ac:dyDescent="0.3">
      <c r="A9" s="21"/>
      <c r="B9" s="91" t="s">
        <v>28</v>
      </c>
      <c r="C9" s="95" t="s">
        <v>0</v>
      </c>
      <c r="D9" s="96">
        <v>40</v>
      </c>
      <c r="E9" s="97"/>
      <c r="F9" s="100"/>
      <c r="G9" s="102" t="s">
        <v>0</v>
      </c>
      <c r="H9" s="96">
        <v>1</v>
      </c>
      <c r="I9" s="98"/>
      <c r="J9" s="100"/>
      <c r="K9" s="104">
        <f>ROUND(E9*F9,2)+ROUND(I9*J9,2)</f>
        <v>0</v>
      </c>
    </row>
    <row r="10" spans="1:11" ht="14.4" thickBot="1" x14ac:dyDescent="0.3">
      <c r="A10" s="37" t="s">
        <v>8</v>
      </c>
      <c r="B10" s="38" t="str">
        <f>$B$5</f>
        <v>REVETEMENT PVC</v>
      </c>
      <c r="C10" s="39"/>
      <c r="D10" s="39"/>
      <c r="E10" s="40"/>
      <c r="F10" s="41"/>
      <c r="G10" s="39"/>
      <c r="H10" s="39"/>
      <c r="I10" s="40"/>
      <c r="J10" s="41"/>
      <c r="K10" s="43">
        <f>SUM(K6:K9)</f>
        <v>0</v>
      </c>
    </row>
    <row r="11" spans="1:11" x14ac:dyDescent="0.25">
      <c r="A11" s="44"/>
      <c r="B11" s="45"/>
      <c r="C11" s="46"/>
      <c r="D11" s="47"/>
      <c r="E11" s="48"/>
      <c r="F11" s="49"/>
      <c r="G11" s="46"/>
      <c r="H11" s="47"/>
      <c r="I11" s="48"/>
      <c r="J11" s="49"/>
      <c r="K11" s="20"/>
    </row>
    <row r="12" spans="1:11" s="30" customFormat="1" ht="15.6" x14ac:dyDescent="0.25">
      <c r="A12" s="21" t="s">
        <v>23</v>
      </c>
      <c r="B12" s="22" t="s">
        <v>16</v>
      </c>
      <c r="C12" s="33"/>
      <c r="D12" s="105"/>
      <c r="E12" s="106"/>
      <c r="F12" s="107"/>
      <c r="G12" s="108"/>
      <c r="H12" s="105"/>
      <c r="I12" s="109"/>
      <c r="J12" s="26"/>
      <c r="K12" s="29"/>
    </row>
    <row r="13" spans="1:11" s="30" customFormat="1" ht="15" customHeight="1" x14ac:dyDescent="0.25">
      <c r="A13" s="21"/>
      <c r="B13" s="91" t="s">
        <v>30</v>
      </c>
      <c r="C13" s="95" t="s">
        <v>17</v>
      </c>
      <c r="D13" s="96">
        <v>17.61</v>
      </c>
      <c r="E13" s="97"/>
      <c r="F13" s="100"/>
      <c r="G13" s="115"/>
      <c r="H13" s="116"/>
      <c r="I13" s="117"/>
      <c r="J13" s="118"/>
      <c r="K13" s="104">
        <f t="shared" ref="K13:K14" si="0">ROUND(E13*F13,2)</f>
        <v>0</v>
      </c>
    </row>
    <row r="14" spans="1:11" s="30" customFormat="1" ht="15" customHeight="1" thickBot="1" x14ac:dyDescent="0.3">
      <c r="A14" s="21"/>
      <c r="B14" s="91" t="s">
        <v>31</v>
      </c>
      <c r="C14" s="95" t="s">
        <v>36</v>
      </c>
      <c r="D14" s="96">
        <v>1</v>
      </c>
      <c r="E14" s="97"/>
      <c r="F14" s="100"/>
      <c r="G14" s="115"/>
      <c r="H14" s="116"/>
      <c r="I14" s="117"/>
      <c r="J14" s="118"/>
      <c r="K14" s="104">
        <f t="shared" si="0"/>
        <v>0</v>
      </c>
    </row>
    <row r="15" spans="1:11" ht="14.4" thickBot="1" x14ac:dyDescent="0.3">
      <c r="A15" s="37" t="s">
        <v>8</v>
      </c>
      <c r="B15" s="38" t="str">
        <f>$B$12</f>
        <v>REVETEMENTS TEXTILES DES PARTIES COMMUNES</v>
      </c>
      <c r="C15" s="39"/>
      <c r="D15" s="39"/>
      <c r="E15" s="40"/>
      <c r="F15" s="41"/>
      <c r="G15" s="39"/>
      <c r="H15" s="39"/>
      <c r="I15" s="40"/>
      <c r="J15" s="42"/>
      <c r="K15" s="43">
        <f>SUM(K13:K14)</f>
        <v>0</v>
      </c>
    </row>
    <row r="16" spans="1:11" x14ac:dyDescent="0.25">
      <c r="A16" s="12"/>
      <c r="C16" s="14"/>
      <c r="D16" s="50"/>
      <c r="E16" s="16"/>
      <c r="F16" s="17"/>
      <c r="G16" s="14"/>
      <c r="H16" s="50"/>
      <c r="I16" s="16"/>
      <c r="J16" s="17"/>
      <c r="K16" s="20"/>
    </row>
    <row r="17" spans="1:13" s="30" customFormat="1" ht="15.6" x14ac:dyDescent="0.25">
      <c r="A17" s="21" t="s">
        <v>24</v>
      </c>
      <c r="B17" s="22" t="s">
        <v>13</v>
      </c>
      <c r="C17" s="23"/>
      <c r="D17" s="27"/>
      <c r="E17" s="25"/>
      <c r="F17" s="26"/>
      <c r="G17" s="23"/>
      <c r="H17" s="27"/>
      <c r="I17" s="25"/>
      <c r="J17" s="26"/>
      <c r="K17" s="29"/>
    </row>
    <row r="18" spans="1:13" s="30" customFormat="1" ht="15" customHeight="1" x14ac:dyDescent="0.25">
      <c r="A18" s="21"/>
      <c r="B18" s="91" t="s">
        <v>32</v>
      </c>
      <c r="C18" s="95" t="s">
        <v>17</v>
      </c>
      <c r="D18" s="96">
        <v>17.61</v>
      </c>
      <c r="E18" s="97"/>
      <c r="F18" s="100"/>
      <c r="G18" s="115"/>
      <c r="H18" s="116"/>
      <c r="I18" s="117"/>
      <c r="J18" s="118"/>
      <c r="K18" s="104">
        <f>ROUND(E18*F18,2)</f>
        <v>0</v>
      </c>
    </row>
    <row r="19" spans="1:13" s="30" customFormat="1" ht="15" customHeight="1" x14ac:dyDescent="0.25">
      <c r="A19" s="21"/>
      <c r="B19" s="91" t="s">
        <v>33</v>
      </c>
      <c r="C19" s="95" t="s">
        <v>17</v>
      </c>
      <c r="D19" s="96">
        <v>636.07000000000005</v>
      </c>
      <c r="E19" s="97"/>
      <c r="F19" s="100"/>
      <c r="G19" s="102" t="s">
        <v>17</v>
      </c>
      <c r="H19" s="96">
        <v>40.479999999999997</v>
      </c>
      <c r="I19" s="98"/>
      <c r="J19" s="100"/>
      <c r="K19" s="104">
        <f>ROUND(E19*F19,2)+ROUND(I19*J19,2)</f>
        <v>0</v>
      </c>
    </row>
    <row r="20" spans="1:13" ht="14.4" thickBot="1" x14ac:dyDescent="0.3">
      <c r="A20" s="31"/>
      <c r="B20" s="92" t="s">
        <v>34</v>
      </c>
      <c r="C20" s="95" t="s">
        <v>17</v>
      </c>
      <c r="D20" s="96">
        <v>26.19</v>
      </c>
      <c r="E20" s="97"/>
      <c r="F20" s="100"/>
      <c r="G20" s="115"/>
      <c r="H20" s="116"/>
      <c r="I20" s="117"/>
      <c r="J20" s="118"/>
      <c r="K20" s="104">
        <f>ROUND(E20*F20,2)</f>
        <v>0</v>
      </c>
    </row>
    <row r="21" spans="1:13" ht="14.4" thickBot="1" x14ac:dyDescent="0.3">
      <c r="A21" s="37" t="s">
        <v>8</v>
      </c>
      <c r="B21" s="38" t="str">
        <f>$B$17</f>
        <v>RAGREAGE</v>
      </c>
      <c r="C21" s="39"/>
      <c r="D21" s="39"/>
      <c r="E21" s="40"/>
      <c r="F21" s="41"/>
      <c r="G21" s="39"/>
      <c r="H21" s="39"/>
      <c r="I21" s="40"/>
      <c r="J21" s="42"/>
      <c r="K21" s="43">
        <f>SUM(K18:K20)</f>
        <v>0</v>
      </c>
    </row>
    <row r="22" spans="1:13" x14ac:dyDescent="0.25">
      <c r="A22" s="31"/>
      <c r="B22" s="32"/>
      <c r="C22" s="33"/>
      <c r="D22" s="51"/>
      <c r="E22" s="35"/>
      <c r="F22" s="52"/>
      <c r="G22" s="33"/>
      <c r="H22" s="51"/>
      <c r="I22" s="35"/>
      <c r="J22" s="52"/>
      <c r="K22" s="36"/>
    </row>
    <row r="23" spans="1:13" s="30" customFormat="1" ht="16.2" thickBot="1" x14ac:dyDescent="0.3">
      <c r="A23" s="21" t="s">
        <v>25</v>
      </c>
      <c r="B23" s="22" t="s">
        <v>12</v>
      </c>
      <c r="C23" s="33" t="s">
        <v>0</v>
      </c>
      <c r="D23" s="34">
        <v>1</v>
      </c>
      <c r="E23" s="25"/>
      <c r="F23" s="26"/>
      <c r="G23" s="119"/>
      <c r="H23" s="120"/>
      <c r="I23" s="121"/>
      <c r="J23" s="122"/>
      <c r="K23" s="104">
        <f>ROUND(E23*F23,2)</f>
        <v>0</v>
      </c>
      <c r="L23" s="1"/>
      <c r="M23" s="1"/>
    </row>
    <row r="24" spans="1:13" ht="14.4" thickBot="1" x14ac:dyDescent="0.3">
      <c r="A24" s="37" t="s">
        <v>8</v>
      </c>
      <c r="B24" s="38" t="s">
        <v>12</v>
      </c>
      <c r="C24" s="39"/>
      <c r="D24" s="39"/>
      <c r="E24" s="40"/>
      <c r="F24" s="41"/>
      <c r="G24" s="39"/>
      <c r="H24" s="39"/>
      <c r="I24" s="40"/>
      <c r="J24" s="42"/>
      <c r="K24" s="43">
        <f>SUM(K23)</f>
        <v>0</v>
      </c>
    </row>
    <row r="25" spans="1:13" x14ac:dyDescent="0.25">
      <c r="A25" s="31"/>
      <c r="B25" s="32"/>
      <c r="C25" s="33"/>
      <c r="D25" s="51"/>
      <c r="E25" s="35"/>
      <c r="F25" s="52"/>
      <c r="G25" s="33"/>
      <c r="H25" s="51"/>
      <c r="I25" s="35"/>
      <c r="J25" s="52"/>
      <c r="K25" s="36"/>
    </row>
    <row r="26" spans="1:13" ht="14.4" thickBot="1" x14ac:dyDescent="0.3">
      <c r="A26" s="53"/>
      <c r="B26" s="54" t="s">
        <v>11</v>
      </c>
      <c r="C26" s="55" t="s">
        <v>37</v>
      </c>
      <c r="D26" s="56">
        <v>1</v>
      </c>
      <c r="E26" s="57"/>
      <c r="F26" s="58"/>
      <c r="G26" s="55" t="s">
        <v>37</v>
      </c>
      <c r="H26" s="56">
        <v>1</v>
      </c>
      <c r="I26" s="57"/>
      <c r="J26" s="58"/>
      <c r="K26" s="36">
        <f>ROUND(E26*F26,2)</f>
        <v>0</v>
      </c>
    </row>
    <row r="27" spans="1:13" ht="14.4" thickBot="1" x14ac:dyDescent="0.3">
      <c r="A27" s="37" t="s">
        <v>8</v>
      </c>
      <c r="B27" s="38" t="s">
        <v>11</v>
      </c>
      <c r="C27" s="39"/>
      <c r="D27" s="39"/>
      <c r="E27" s="40"/>
      <c r="F27" s="41"/>
      <c r="G27" s="39"/>
      <c r="H27" s="39"/>
      <c r="I27" s="40"/>
      <c r="J27" s="42"/>
      <c r="K27" s="43">
        <f>SUM(K26)</f>
        <v>0</v>
      </c>
    </row>
    <row r="28" spans="1:13" ht="14.4" thickBot="1" x14ac:dyDescent="0.3">
      <c r="A28" s="59"/>
      <c r="B28" s="60"/>
      <c r="C28" s="61"/>
      <c r="D28" s="61"/>
      <c r="E28" s="62"/>
      <c r="F28" s="63"/>
      <c r="G28" s="61"/>
      <c r="H28" s="61"/>
      <c r="I28" s="62"/>
      <c r="J28" s="63"/>
      <c r="K28" s="64"/>
      <c r="M28" s="65"/>
    </row>
    <row r="29" spans="1:13" ht="14.4" thickBot="1" x14ac:dyDescent="0.3">
      <c r="B29" s="11" t="str">
        <f>"Montant HT du "&amp;A1</f>
        <v>Montant HT du Lot n°13 - REVETEMENTS SOLS SOUPLES</v>
      </c>
      <c r="C29" s="1"/>
      <c r="E29" s="1"/>
      <c r="G29" s="1"/>
      <c r="I29" s="1"/>
      <c r="K29" s="67">
        <f>SUM(K10+K15+K21+K24+K27)</f>
        <v>0</v>
      </c>
    </row>
    <row r="30" spans="1:13" x14ac:dyDescent="0.25">
      <c r="B30" s="11" t="s">
        <v>7</v>
      </c>
      <c r="C30" s="1"/>
      <c r="E30" s="1"/>
      <c r="G30" s="1"/>
      <c r="I30" s="1"/>
      <c r="K30" s="68">
        <f>K29*0.2</f>
        <v>0</v>
      </c>
    </row>
    <row r="31" spans="1:13" x14ac:dyDescent="0.25">
      <c r="B31" s="69" t="s">
        <v>4</v>
      </c>
      <c r="C31" s="1"/>
      <c r="E31" s="1"/>
      <c r="G31" s="1"/>
      <c r="I31" s="1"/>
      <c r="K31" s="70">
        <f>K29+K30</f>
        <v>0</v>
      </c>
    </row>
    <row r="32" spans="1:13" x14ac:dyDescent="0.25">
      <c r="C32" s="1"/>
      <c r="E32" s="1"/>
      <c r="G32" s="1"/>
      <c r="I32" s="1"/>
      <c r="K32" s="71"/>
    </row>
    <row r="33" spans="1:11" x14ac:dyDescent="0.25">
      <c r="C33" s="1"/>
      <c r="E33" s="1"/>
      <c r="G33" s="1"/>
      <c r="I33" s="1"/>
      <c r="K33" s="72" t="str">
        <f ca="1">"Prix valeur "&amp;TEXT(TODAY(),"mmm aaaa")</f>
        <v>Prix valeur déc 2025</v>
      </c>
    </row>
    <row r="34" spans="1:11" x14ac:dyDescent="0.25">
      <c r="C34" s="1"/>
      <c r="E34" s="1"/>
      <c r="G34" s="1"/>
      <c r="I34" s="1"/>
      <c r="K34" s="72"/>
    </row>
    <row r="35" spans="1:11" x14ac:dyDescent="0.25">
      <c r="A35" s="132" t="s">
        <v>6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4"/>
    </row>
    <row r="36" spans="1:11" x14ac:dyDescent="0.25">
      <c r="A36" s="135"/>
      <c r="B36" s="136"/>
      <c r="C36" s="136"/>
      <c r="D36" s="136"/>
      <c r="E36" s="136"/>
      <c r="F36" s="136"/>
      <c r="G36" s="136"/>
      <c r="H36" s="136"/>
      <c r="I36" s="136"/>
      <c r="J36" s="136"/>
      <c r="K36" s="137"/>
    </row>
    <row r="37" spans="1:11" x14ac:dyDescent="0.25">
      <c r="A37" s="135"/>
      <c r="B37" s="136"/>
      <c r="C37" s="136"/>
      <c r="D37" s="136"/>
      <c r="E37" s="136"/>
      <c r="F37" s="136"/>
      <c r="G37" s="136"/>
      <c r="H37" s="136"/>
      <c r="I37" s="136"/>
      <c r="J37" s="136"/>
      <c r="K37" s="137"/>
    </row>
    <row r="38" spans="1:11" x14ac:dyDescent="0.25">
      <c r="A38" s="135"/>
      <c r="B38" s="136"/>
      <c r="C38" s="136"/>
      <c r="D38" s="136"/>
      <c r="E38" s="136"/>
      <c r="F38" s="136"/>
      <c r="G38" s="136"/>
      <c r="H38" s="136"/>
      <c r="I38" s="136"/>
      <c r="J38" s="136"/>
      <c r="K38" s="137"/>
    </row>
    <row r="39" spans="1:11" x14ac:dyDescent="0.25">
      <c r="A39" s="135"/>
      <c r="B39" s="136"/>
      <c r="C39" s="136"/>
      <c r="D39" s="136"/>
      <c r="E39" s="136"/>
      <c r="F39" s="136"/>
      <c r="G39" s="136"/>
      <c r="H39" s="136"/>
      <c r="I39" s="136"/>
      <c r="J39" s="136"/>
      <c r="K39" s="137"/>
    </row>
    <row r="40" spans="1:11" x14ac:dyDescent="0.25">
      <c r="A40" s="135"/>
      <c r="B40" s="136"/>
      <c r="C40" s="136"/>
      <c r="D40" s="136"/>
      <c r="E40" s="136"/>
      <c r="F40" s="136"/>
      <c r="G40" s="136"/>
      <c r="H40" s="136"/>
      <c r="I40" s="136"/>
      <c r="J40" s="136"/>
      <c r="K40" s="137"/>
    </row>
    <row r="41" spans="1:11" x14ac:dyDescent="0.25">
      <c r="A41" s="135"/>
      <c r="B41" s="136"/>
      <c r="C41" s="136"/>
      <c r="D41" s="136"/>
      <c r="E41" s="136"/>
      <c r="F41" s="136"/>
      <c r="G41" s="136"/>
      <c r="H41" s="136"/>
      <c r="I41" s="136"/>
      <c r="J41" s="136"/>
      <c r="K41" s="137"/>
    </row>
    <row r="42" spans="1:11" x14ac:dyDescent="0.25">
      <c r="A42" s="135"/>
      <c r="B42" s="136"/>
      <c r="C42" s="136"/>
      <c r="D42" s="136"/>
      <c r="E42" s="136"/>
      <c r="F42" s="136"/>
      <c r="G42" s="136"/>
      <c r="H42" s="136"/>
      <c r="I42" s="136"/>
      <c r="J42" s="136"/>
      <c r="K42" s="137"/>
    </row>
    <row r="43" spans="1:11" x14ac:dyDescent="0.25">
      <c r="A43" s="138"/>
      <c r="B43" s="139"/>
      <c r="C43" s="139"/>
      <c r="D43" s="139"/>
      <c r="E43" s="139"/>
      <c r="F43" s="139"/>
      <c r="G43" s="139"/>
      <c r="H43" s="139"/>
      <c r="I43" s="139"/>
      <c r="J43" s="139"/>
      <c r="K43" s="140"/>
    </row>
    <row r="44" spans="1:11" x14ac:dyDescent="0.25">
      <c r="A44" s="75"/>
      <c r="B44" s="75"/>
      <c r="C44" s="73"/>
      <c r="D44" s="73"/>
      <c r="E44" s="76"/>
      <c r="F44" s="77"/>
      <c r="G44" s="73"/>
      <c r="H44" s="73"/>
      <c r="I44" s="76"/>
      <c r="J44" s="77"/>
      <c r="K44" s="78"/>
    </row>
    <row r="45" spans="1:11" x14ac:dyDescent="0.25">
      <c r="C45" s="1"/>
      <c r="G45" s="1"/>
      <c r="K45" s="71"/>
    </row>
    <row r="46" spans="1:11" x14ac:dyDescent="0.25">
      <c r="C46" s="1"/>
      <c r="G46" s="1"/>
      <c r="K46" s="71"/>
    </row>
    <row r="47" spans="1:11" ht="18" x14ac:dyDescent="0.25">
      <c r="A47" s="80" t="s">
        <v>9</v>
      </c>
      <c r="B47" s="80"/>
      <c r="C47" s="81"/>
      <c r="D47" s="81"/>
      <c r="E47" s="82"/>
      <c r="F47" s="83"/>
      <c r="G47" s="81"/>
      <c r="H47" s="81"/>
      <c r="I47" s="82"/>
      <c r="J47" s="84"/>
      <c r="K47" s="85"/>
    </row>
    <row r="48" spans="1:11" ht="18" x14ac:dyDescent="0.25">
      <c r="A48" s="80" t="s">
        <v>10</v>
      </c>
      <c r="B48" s="80"/>
      <c r="C48" s="81"/>
      <c r="D48" s="81"/>
      <c r="E48" s="82"/>
      <c r="F48" s="83"/>
      <c r="G48" s="81"/>
      <c r="H48" s="81"/>
      <c r="I48" s="82"/>
      <c r="J48" s="84"/>
      <c r="K48" s="85"/>
    </row>
    <row r="49" spans="1:11" ht="18" x14ac:dyDescent="0.25">
      <c r="A49" s="86"/>
      <c r="B49" s="86"/>
      <c r="C49" s="87"/>
      <c r="D49" s="87"/>
      <c r="E49" s="88"/>
      <c r="F49" s="89"/>
      <c r="G49" s="87"/>
      <c r="H49" s="87"/>
      <c r="I49" s="88"/>
      <c r="K49" s="71"/>
    </row>
    <row r="50" spans="1:11" x14ac:dyDescent="0.25">
      <c r="C50" s="1"/>
      <c r="G50" s="1"/>
      <c r="K50" s="71"/>
    </row>
    <row r="51" spans="1:11" x14ac:dyDescent="0.25">
      <c r="C51" s="1"/>
      <c r="G51" s="1"/>
      <c r="K51" s="71"/>
    </row>
    <row r="52" spans="1:11" x14ac:dyDescent="0.25">
      <c r="C52" s="1"/>
      <c r="G52" s="1"/>
      <c r="K52" s="71"/>
    </row>
    <row r="53" spans="1:11" x14ac:dyDescent="0.25">
      <c r="C53" s="1"/>
      <c r="G53" s="1"/>
      <c r="K53" s="71"/>
    </row>
    <row r="54" spans="1:11" x14ac:dyDescent="0.25">
      <c r="C54" s="1"/>
      <c r="G54" s="1"/>
      <c r="K54" s="71"/>
    </row>
    <row r="55" spans="1:11" x14ac:dyDescent="0.25">
      <c r="C55" s="1"/>
      <c r="G55" s="1"/>
      <c r="K55" s="71"/>
    </row>
    <row r="56" spans="1:11" x14ac:dyDescent="0.25">
      <c r="C56" s="1"/>
      <c r="G56" s="1"/>
      <c r="K56" s="71"/>
    </row>
    <row r="57" spans="1:11" x14ac:dyDescent="0.25">
      <c r="C57" s="1"/>
      <c r="G57" s="1"/>
      <c r="K57" s="71"/>
    </row>
    <row r="58" spans="1:11" x14ac:dyDescent="0.25">
      <c r="C58" s="1"/>
      <c r="G58" s="1"/>
      <c r="K58" s="71"/>
    </row>
    <row r="59" spans="1:11" x14ac:dyDescent="0.25">
      <c r="C59" s="1"/>
      <c r="G59" s="1"/>
      <c r="K59" s="71"/>
    </row>
    <row r="60" spans="1:11" x14ac:dyDescent="0.25">
      <c r="C60" s="1"/>
      <c r="G60" s="1"/>
      <c r="K60" s="71"/>
    </row>
    <row r="61" spans="1:11" x14ac:dyDescent="0.25">
      <c r="C61" s="1"/>
      <c r="G61" s="1"/>
      <c r="K61" s="71"/>
    </row>
    <row r="62" spans="1:11" x14ac:dyDescent="0.25">
      <c r="C62" s="1"/>
      <c r="G62" s="1"/>
      <c r="K62" s="71"/>
    </row>
    <row r="63" spans="1:11" x14ac:dyDescent="0.25">
      <c r="C63" s="1"/>
      <c r="G63" s="1"/>
      <c r="K63" s="71"/>
    </row>
    <row r="64" spans="1:11" x14ac:dyDescent="0.25">
      <c r="C64" s="1"/>
      <c r="G64" s="1"/>
      <c r="K64" s="71"/>
    </row>
  </sheetData>
  <mergeCells count="5">
    <mergeCell ref="A1:K1"/>
    <mergeCell ref="A3:B3"/>
    <mergeCell ref="C2:F2"/>
    <mergeCell ref="A35:K43"/>
    <mergeCell ref="G2:J2"/>
  </mergeCells>
  <phoneticPr fontId="15" type="noConversion"/>
  <pageMargins left="0.23622047244094491" right="0.23622047244094491" top="0.74803149606299213" bottom="1.1811023622047245" header="0.31496062992125984" footer="0"/>
  <pageSetup paperSize="9" scale="63" fitToHeight="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00</vt:lpstr>
      <vt:lpstr>'00'!_Toc136386941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2025-07-17T15:03:45Z</cp:lastPrinted>
  <dcterms:created xsi:type="dcterms:W3CDTF">2013-01-08T13:53:35Z</dcterms:created>
  <dcterms:modified xsi:type="dcterms:W3CDTF">2025-12-15T16:04:16Z</dcterms:modified>
</cp:coreProperties>
</file>